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6\Documentos de Compra 2026\05. MAY\05. Llamado Insumos de Seguridad\Anexos\Anexos\"/>
    </mc:Choice>
  </mc:AlternateContent>
  <workbookProtection workbookAlgorithmName="SHA-512" workbookHashValue="W7S8LnD9WrXp4nffoB+6yRJ8HeE2lalb5HvalNr0oDzgOVRvYV7kSPTRUVLPLTVcqhZTasvod1bwbSTFTnhyMg==" workbookSaltValue="ViJGhhLsJnjiLRuFbAtZ1Q==" workbookSpinCount="100000" lockStructure="1"/>
  <bookViews>
    <workbookView xWindow="0" yWindow="0" windowWidth="20145" windowHeight="6765" tabRatio="598"/>
  </bookViews>
  <sheets>
    <sheet name="ANEXO II" sheetId="1" r:id="rId1"/>
  </sheets>
  <definedNames>
    <definedName name="_xlnm._FilterDatabase" localSheetId="0" hidden="1">'ANEXO II'!$A$21:$L$30</definedName>
    <definedName name="_xlnm.Print_Area" localSheetId="0">'ANEXO II'!$A$1:$L$37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44" i="1" l="1"/>
  <c r="K44" i="1" s="1"/>
  <c r="J45" i="1"/>
  <c r="K45" i="1" s="1"/>
  <c r="J46" i="1"/>
  <c r="K46" i="1" s="1"/>
  <c r="J47" i="1"/>
  <c r="K47" i="1" s="1"/>
  <c r="J48" i="1"/>
  <c r="K48" i="1" s="1"/>
  <c r="J49" i="1"/>
  <c r="K49" i="1" s="1"/>
  <c r="J50" i="1"/>
  <c r="K50" i="1" s="1"/>
  <c r="J51" i="1"/>
  <c r="K51" i="1" s="1"/>
  <c r="J31" i="1"/>
  <c r="K31" i="1" s="1"/>
  <c r="J32" i="1"/>
  <c r="K32" i="1" s="1"/>
  <c r="J34" i="1"/>
  <c r="K34" i="1" s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 s="1"/>
  <c r="J41" i="1"/>
  <c r="K41" i="1"/>
  <c r="J42" i="1"/>
  <c r="K42" i="1" s="1"/>
  <c r="J43" i="1"/>
  <c r="K43" i="1" s="1"/>
  <c r="J30" i="1" l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<sst xmlns="http://schemas.openxmlformats.org/spreadsheetml/2006/main" count="227" uniqueCount="102">
  <si>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</si>
  <si>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</si>
  <si>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</si>
  <si>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</si>
  <si>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</si>
  <si>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</si>
  <si>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</si>
  <si>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</si>
  <si>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</si>
  <si>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</si>
  <si>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</si>
  <si>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</si>
  <si>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</si>
  <si>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</si>
  <si>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</si>
  <si>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</si>
  <si>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</si>
  <si>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</si>
  <si>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</si>
  <si>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</si>
  <si>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</si>
  <si>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</si>
  <si>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</si>
  <si>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</si>
  <si>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</si>
  <si>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</si>
  <si>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</si>
  <si>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</si>
  <si>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</si>
  <si>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</si>
  <si>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</si>
  <si>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</si>
  <si>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</si>
  <si>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Compra General</t>
  </si>
  <si>
    <t>Insumos de Seguridad</t>
  </si>
  <si>
    <t>Insumo de protección personal</t>
  </si>
  <si>
    <t>212.013</t>
  </si>
  <si>
    <t>Bota (Talle 41) De Goma Caña Larga</t>
  </si>
  <si>
    <t>Un.</t>
  </si>
  <si>
    <t>212.049</t>
  </si>
  <si>
    <t>Mascara Para Filtro Intercambiable</t>
  </si>
  <si>
    <t>212.066</t>
  </si>
  <si>
    <t>Traje De Lluvia (L)</t>
  </si>
  <si>
    <t>212.075</t>
  </si>
  <si>
    <t>Zapato (Talle 36) De Seguridad Industrial</t>
  </si>
  <si>
    <t>212.077</t>
  </si>
  <si>
    <t>Zapato (Talle 38) De Seguridad Industrial</t>
  </si>
  <si>
    <t>212.079</t>
  </si>
  <si>
    <t>Zapato (Talle 40) De Seguridad Industrial</t>
  </si>
  <si>
    <t>212.080</t>
  </si>
  <si>
    <t>Zapato (Talle 41) De Seguridad Industrial</t>
  </si>
  <si>
    <t>212.081</t>
  </si>
  <si>
    <t>Zapato (Talle 42) De Seguridad Industrial</t>
  </si>
  <si>
    <t>212.084</t>
  </si>
  <si>
    <t>Zapato (Talle 45) De Seguridad Industrial</t>
  </si>
  <si>
    <t>212.391</t>
  </si>
  <si>
    <t>Filtro Para Mascarilla P/Polvo</t>
  </si>
  <si>
    <t>Insumo de seguridad</t>
  </si>
  <si>
    <t>211.160</t>
  </si>
  <si>
    <t>Cruceta Para Andamio De Acero Inox.</t>
  </si>
  <si>
    <t>212.031</t>
  </si>
  <si>
    <t>Casco De Seguridad (Amarillo)</t>
  </si>
  <si>
    <t>212.032</t>
  </si>
  <si>
    <t>Casco De Seguridad (Blanco)</t>
  </si>
  <si>
    <t>212.034</t>
  </si>
  <si>
    <t>Cinturon De Seguridad</t>
  </si>
  <si>
    <t>212.036</t>
  </si>
  <si>
    <t>Cuerda De Poliester Trenzada 14Mm (De Vida)</t>
  </si>
  <si>
    <t>Mt.</t>
  </si>
  <si>
    <t>212.043</t>
  </si>
  <si>
    <t>Guante De Lanilla Y Palma Verde Latex Reforzada</t>
  </si>
  <si>
    <t>212.056</t>
  </si>
  <si>
    <t>Protector Auditivo Tipo Tapón Reutilizable C/ Cordón - Set x2</t>
  </si>
  <si>
    <t>212.057</t>
  </si>
  <si>
    <t>Protector Auditivo 95Db Tipo Vincha</t>
  </si>
  <si>
    <t>212.089</t>
  </si>
  <si>
    <t>Guante De Cuero, descarne puño corto</t>
  </si>
  <si>
    <t>212.119</t>
  </si>
  <si>
    <t>Sobrelente Antiparra Transparente</t>
  </si>
  <si>
    <t>212.124</t>
  </si>
  <si>
    <t>Cubre Nuca Para Casco C/Reflectivo</t>
  </si>
  <si>
    <t>212.223</t>
  </si>
  <si>
    <t>Repuesto Para Mascara Facial Transparente</t>
  </si>
  <si>
    <t>212.330</t>
  </si>
  <si>
    <t>Chaleco Reflectivo De Seguridad</t>
  </si>
  <si>
    <t>212.661</t>
  </si>
  <si>
    <t>Cola De Amarre Sin Amortiguador</t>
  </si>
  <si>
    <t>221.175</t>
  </si>
  <si>
    <t>Lateral Para Andamio (Larguero) De Acero Inox. (X2)</t>
  </si>
  <si>
    <t>221.467</t>
  </si>
  <si>
    <t>Andamio Tubular 3X1.9X0.6Mt P/Espacio Reducido</t>
  </si>
  <si>
    <t>221.562</t>
  </si>
  <si>
    <t>Mini Andamio con ruedas 2 plataformas Bandeja rebatible L140 x A78 x H135cm</t>
  </si>
  <si>
    <t>321.122</t>
  </si>
  <si>
    <t>Tuerca para andamio</t>
  </si>
  <si>
    <t xml:space="preserve">Faja Lumbar M </t>
  </si>
  <si>
    <t xml:space="preserve">Faja Lumbar L </t>
  </si>
  <si>
    <t xml:space="preserve">Faja Lumbar XL </t>
  </si>
  <si>
    <t xml:space="preserve">Faja Lumbar XXL </t>
  </si>
  <si>
    <t>VP-01 03/06/2026</t>
  </si>
  <si>
    <t>MC-01 03/06/2026</t>
  </si>
  <si>
    <t>Uniformes y Elementos de Seguridad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</si>
</sst>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1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Protection="1"/>
    <xf numFmtId="0" fontId="8" fillId="0" borderId="1" xfId="0" applyFont="1" applyFill="1" applyBorder="1" applyProtection="1"/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/>
      <protection locked="0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0" fontId="2" fillId="2" borderId="3" xfId="1" applyFont="1" applyFill="1" applyBorder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3" fontId="8" fillId="0" borderId="1" xfId="0" applyNumberFormat="1" applyFont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center" wrapText="1" shrinkToFit="1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0" fontId="2" fillId="2" borderId="1" xfId="1" applyFont="1" applyFill="1" applyBorder="1" applyProtection="1"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35720</xdr:colOff>
      <xdr:row>0</xdr:row>
      <xdr:rowOff>29633</xdr:rowOff>
    </xdr:from>
    <xdr:to>
      <xdr:col>11</xdr:col>
      <xdr:colOff>2428876</xdr:colOff>
      <xdr:row>4</xdr:row>
      <xdr:rowOff>117739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5720" y="29633"/>
          <a:ext cx="16024489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921544</xdr:colOff>
      <xdr:row>1</xdr:row>
      <xdr:rowOff>104775</xdr:rowOff>
    </xdr:from>
    <xdr:to>
      <xdr:col>9</xdr:col>
      <xdr:colOff>740832</xdr:colOff>
      <xdr:row>3</xdr:row>
      <xdr:rowOff>85725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900877" y="327025"/>
          <a:ext cx="6984205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Insumos de Seguridad JUNIO/ 2026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211931</xdr:colOff>
      <xdr:row>0</xdr:row>
      <xdr:rowOff>157164</xdr:rowOff>
    </xdr:from>
    <xdr:to>
      <xdr:col>11</xdr:col>
      <xdr:colOff>2107405</xdr:colOff>
      <xdr:row>3</xdr:row>
      <xdr:rowOff>171451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011150" y="157164"/>
          <a:ext cx="1895474" cy="657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105834</xdr:colOff>
      <xdr:row>0</xdr:row>
      <xdr:rowOff>181811</xdr:rowOff>
    </xdr:from>
    <xdr:to>
      <xdr:col>4</xdr:col>
      <xdr:colOff>127002</xdr:colOff>
      <xdr:row>3</xdr:row>
      <xdr:rowOff>132588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34" y="181811"/>
          <a:ext cx="4381501" cy="617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59"/>
  <sheetViews>
    <sheetView tabSelected="1" topLeftCell="D17" zoomScale="90" zoomScaleNormal="90" workbookViewId="0">
      <selection activeCell="L25" sqref="L25"/>
    </sheetView>
  </sheetViews>
  <sheetFormatPr baseColWidth="10" defaultColWidth="15.85546875" defaultRowHeight="12.75" x14ac:dyDescent="0.2"/>
  <cols>
    <col min="1" max="1" width="8.140625" style="28" customWidth="1"/>
    <col min="2" max="2" width="14.140625" style="29" customWidth="1"/>
    <col min="3" max="3" width="30.28515625" style="29" bestFit="1" customWidth="1"/>
    <col min="4" max="4" width="12.85546875" style="30" customWidth="1"/>
    <col min="5" max="5" width="65.7109375" style="30" bestFit="1" customWidth="1"/>
    <col min="6" max="6" width="7.140625" style="30" customWidth="1"/>
    <col min="7" max="7" width="9" style="29" bestFit="1" customWidth="1"/>
    <col min="8" max="8" width="11.5703125" style="29" customWidth="1"/>
    <col min="9" max="9" width="14" style="30" customWidth="1"/>
    <col min="10" max="10" width="16.140625" style="30" customWidth="1"/>
    <col min="11" max="11" width="15.42578125" style="30" customWidth="1"/>
    <col min="12" max="12" width="36.5703125" style="30" customWidth="1"/>
    <col min="13" max="16384" width="15.85546875" style="30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31"/>
      <c r="B5" s="32"/>
      <c r="C5" s="32"/>
      <c r="D5" s="33"/>
      <c r="E5" s="33"/>
      <c r="F5" s="33"/>
      <c r="G5" s="32"/>
      <c r="H5" s="32"/>
      <c r="I5" s="33"/>
      <c r="J5" s="33"/>
      <c r="K5" s="33"/>
    </row>
    <row r="6" spans="1:12" x14ac:dyDescent="0.2">
      <c r="A6" s="24"/>
      <c r="B6" s="10"/>
      <c r="D6" s="34" t="s">
        <v>5</v>
      </c>
      <c r="E6" s="35"/>
      <c r="F6" s="34" t="s">
        <v>9</v>
      </c>
      <c r="G6" s="36"/>
      <c r="I6" s="1"/>
      <c r="J6" s="34" t="s">
        <v>19</v>
      </c>
      <c r="K6" s="1"/>
    </row>
    <row r="7" spans="1:12" x14ac:dyDescent="0.2">
      <c r="A7" s="6"/>
      <c r="B7" s="2"/>
      <c r="D7" s="28"/>
      <c r="F7" s="3"/>
      <c r="G7" s="36"/>
      <c r="I7" s="2"/>
      <c r="J7" s="2"/>
      <c r="K7" s="3"/>
    </row>
    <row r="8" spans="1:12" x14ac:dyDescent="0.2">
      <c r="A8" s="37"/>
      <c r="B8" s="38"/>
      <c r="D8" s="39" t="s">
        <v>7</v>
      </c>
      <c r="E8" s="11"/>
      <c r="F8" s="30" t="s">
        <v>12</v>
      </c>
      <c r="G8" s="59"/>
      <c r="H8" s="23"/>
      <c r="I8" s="60"/>
      <c r="J8" s="30" t="s">
        <v>25</v>
      </c>
    </row>
    <row r="9" spans="1:12" x14ac:dyDescent="0.2">
      <c r="A9" s="4"/>
      <c r="B9" s="3"/>
      <c r="D9" s="28"/>
      <c r="E9" s="11"/>
      <c r="G9" s="59"/>
      <c r="H9" s="23"/>
      <c r="I9" s="66"/>
    </row>
    <row r="10" spans="1:12" x14ac:dyDescent="0.2">
      <c r="A10" s="25"/>
      <c r="D10" s="39" t="s">
        <v>6</v>
      </c>
      <c r="E10" s="11"/>
      <c r="F10" s="30" t="s">
        <v>13</v>
      </c>
      <c r="G10" s="59"/>
      <c r="H10" s="23"/>
      <c r="I10" s="61"/>
      <c r="J10" s="23" t="s">
        <v>15</v>
      </c>
      <c r="K10" s="11"/>
    </row>
    <row r="11" spans="1:12" x14ac:dyDescent="0.2">
      <c r="A11" s="6"/>
      <c r="D11" s="41"/>
      <c r="E11" s="11"/>
      <c r="F11" s="4"/>
      <c r="G11" s="59"/>
      <c r="H11" s="23"/>
      <c r="I11" s="63"/>
      <c r="J11" s="23"/>
      <c r="K11" s="69"/>
    </row>
    <row r="12" spans="1:12" x14ac:dyDescent="0.2">
      <c r="D12" s="39" t="s">
        <v>30</v>
      </c>
      <c r="E12" s="13"/>
      <c r="F12" s="40" t="s">
        <v>21</v>
      </c>
      <c r="G12" s="59"/>
      <c r="H12" s="23"/>
      <c r="I12" s="23"/>
      <c r="J12" s="23" t="s">
        <v>20</v>
      </c>
      <c r="K12" s="11"/>
    </row>
    <row r="13" spans="1:12" x14ac:dyDescent="0.2">
      <c r="D13" s="28"/>
      <c r="E13" s="11"/>
      <c r="F13" s="4"/>
      <c r="G13" s="59"/>
      <c r="H13" s="23"/>
      <c r="I13" s="63"/>
      <c r="J13" s="23"/>
      <c r="K13" s="11"/>
      <c r="L13" s="28"/>
    </row>
    <row r="14" spans="1:12" x14ac:dyDescent="0.2">
      <c r="D14" s="39" t="s">
        <v>8</v>
      </c>
      <c r="E14" s="12"/>
      <c r="F14" s="5" t="s">
        <v>14</v>
      </c>
      <c r="G14" s="62"/>
      <c r="H14" s="23"/>
      <c r="I14" s="63"/>
      <c r="J14" s="23" t="s">
        <v>16</v>
      </c>
      <c r="K14" s="11"/>
      <c r="L14" s="28"/>
    </row>
    <row r="15" spans="1:12" x14ac:dyDescent="0.2">
      <c r="D15" s="28"/>
      <c r="E15" s="11"/>
      <c r="F15" s="6"/>
      <c r="G15" s="59"/>
      <c r="H15" s="23"/>
      <c r="I15" s="63"/>
      <c r="J15" s="70"/>
      <c r="K15" s="11"/>
      <c r="L15" s="28"/>
    </row>
    <row r="16" spans="1:12" x14ac:dyDescent="0.2">
      <c r="D16" s="39" t="s">
        <v>11</v>
      </c>
      <c r="E16" s="12"/>
      <c r="F16" s="30" t="s">
        <v>11</v>
      </c>
      <c r="G16" s="62"/>
      <c r="H16" s="23"/>
      <c r="I16" s="63"/>
      <c r="J16" s="70" t="s">
        <v>10</v>
      </c>
      <c r="K16" s="11"/>
      <c r="L16" s="28"/>
    </row>
    <row r="17" spans="1:12" x14ac:dyDescent="0.2">
      <c r="D17" s="41"/>
      <c r="E17" s="65"/>
      <c r="G17" s="36"/>
      <c r="H17" s="2"/>
      <c r="I17" s="2"/>
      <c r="J17" s="67"/>
      <c r="K17" s="23"/>
    </row>
    <row r="18" spans="1:12" x14ac:dyDescent="0.2">
      <c r="D18" s="39" t="s">
        <v>14</v>
      </c>
      <c r="E18" s="12"/>
      <c r="F18" s="30" t="s">
        <v>22</v>
      </c>
      <c r="G18" s="43"/>
      <c r="H18" s="67"/>
      <c r="I18" s="67"/>
      <c r="J18" s="67"/>
      <c r="K18" s="23"/>
    </row>
    <row r="19" spans="1:12" x14ac:dyDescent="0.2">
      <c r="A19" s="41"/>
      <c r="B19" s="44"/>
      <c r="C19" s="44"/>
      <c r="D19" s="36"/>
      <c r="E19" s="28"/>
      <c r="H19" s="67"/>
      <c r="I19" s="68"/>
      <c r="J19" s="67"/>
      <c r="K19" s="70"/>
    </row>
    <row r="20" spans="1:12" x14ac:dyDescent="0.2">
      <c r="A20" s="41"/>
      <c r="B20" s="44"/>
      <c r="C20" s="44"/>
      <c r="D20" s="36"/>
      <c r="E20" s="42"/>
      <c r="F20" s="3"/>
      <c r="G20" s="8"/>
      <c r="H20" s="2"/>
      <c r="I20" s="7"/>
      <c r="J20" s="2"/>
      <c r="K20" s="9"/>
    </row>
    <row r="21" spans="1:12" s="48" customFormat="1" x14ac:dyDescent="0.2">
      <c r="A21" s="45" t="s">
        <v>0</v>
      </c>
      <c r="B21" s="46" t="s">
        <v>23</v>
      </c>
      <c r="C21" s="46" t="s">
        <v>31</v>
      </c>
      <c r="D21" s="47" t="s">
        <v>17</v>
      </c>
      <c r="E21" s="46" t="s">
        <v>29</v>
      </c>
      <c r="F21" s="14" t="s">
        <v>28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2" x14ac:dyDescent="0.2">
      <c r="A22" s="49" t="s">
        <v>35</v>
      </c>
      <c r="B22" s="50"/>
      <c r="C22" s="50"/>
      <c r="D22" s="51"/>
      <c r="E22" s="50"/>
      <c r="F22" s="19"/>
      <c r="G22" s="20"/>
      <c r="H22" s="20"/>
      <c r="I22" s="26"/>
      <c r="J22" s="21"/>
      <c r="K22" s="22"/>
      <c r="L22" s="27"/>
    </row>
    <row r="23" spans="1:12" s="53" customFormat="1" x14ac:dyDescent="0.2">
      <c r="A23" s="54">
        <v>1</v>
      </c>
      <c r="B23" s="30" t="s">
        <v>33</v>
      </c>
      <c r="C23" s="55" t="s">
        <v>35</v>
      </c>
      <c r="D23" s="54" t="s">
        <v>36</v>
      </c>
      <c r="E23" s="55" t="s">
        <v>37</v>
      </c>
      <c r="F23" s="54" t="s">
        <v>38</v>
      </c>
      <c r="G23" s="54">
        <v>5</v>
      </c>
      <c r="H23" s="29" t="s">
        <v>32</v>
      </c>
      <c r="I23" s="58"/>
      <c r="J23" s="52">
        <f t="shared" ref="J23" si="0">+I23*0.22</f>
        <v>0</v>
      </c>
      <c r="K23" s="52">
        <f t="shared" ref="K23" si="1">+(I23+J23)*G23</f>
        <v>0</v>
      </c>
      <c r="L23" s="23"/>
    </row>
    <row r="24" spans="1:12" x14ac:dyDescent="0.2">
      <c r="A24" s="29">
        <v>2</v>
      </c>
      <c r="B24" s="30" t="s">
        <v>33</v>
      </c>
      <c r="C24" s="55" t="s">
        <v>35</v>
      </c>
      <c r="D24" s="29" t="s">
        <v>39</v>
      </c>
      <c r="E24" s="30" t="s">
        <v>40</v>
      </c>
      <c r="F24" s="29" t="s">
        <v>38</v>
      </c>
      <c r="G24" s="29">
        <v>6</v>
      </c>
      <c r="H24" s="29" t="s">
        <v>32</v>
      </c>
      <c r="I24" s="58"/>
      <c r="J24" s="52">
        <f t="shared" ref="J24:J30" si="2">+I24*0.22</f>
        <v>0</v>
      </c>
      <c r="K24" s="52">
        <f t="shared" ref="K24:K30" si="3">+(I24+J24)*G24</f>
        <v>0</v>
      </c>
      <c r="L24" s="23"/>
    </row>
    <row r="25" spans="1:12" x14ac:dyDescent="0.2">
      <c r="A25" s="54">
        <v>3</v>
      </c>
      <c r="B25" s="30" t="s">
        <v>33</v>
      </c>
      <c r="C25" s="55" t="s">
        <v>35</v>
      </c>
      <c r="D25" s="29" t="s">
        <v>41</v>
      </c>
      <c r="E25" s="30" t="s">
        <v>42</v>
      </c>
      <c r="F25" s="29" t="s">
        <v>38</v>
      </c>
      <c r="G25" s="29">
        <v>8</v>
      </c>
      <c r="H25" s="29" t="s">
        <v>32</v>
      </c>
      <c r="I25" s="58"/>
      <c r="J25" s="52">
        <f t="shared" si="2"/>
        <v>0</v>
      </c>
      <c r="K25" s="52">
        <f t="shared" si="3"/>
        <v>0</v>
      </c>
      <c r="L25" s="23"/>
    </row>
    <row r="26" spans="1:12" x14ac:dyDescent="0.2">
      <c r="A26" s="29">
        <v>4</v>
      </c>
      <c r="B26" s="30" t="s">
        <v>33</v>
      </c>
      <c r="C26" s="55" t="s">
        <v>35</v>
      </c>
      <c r="D26" s="29" t="s">
        <v>43</v>
      </c>
      <c r="E26" s="30" t="s">
        <v>44</v>
      </c>
      <c r="F26" s="29" t="s">
        <v>38</v>
      </c>
      <c r="G26" s="29">
        <v>2</v>
      </c>
      <c r="H26" s="29" t="s">
        <v>32</v>
      </c>
      <c r="I26" s="58"/>
      <c r="J26" s="52">
        <f t="shared" si="2"/>
        <v>0</v>
      </c>
      <c r="K26" s="52">
        <f t="shared" si="3"/>
        <v>0</v>
      </c>
      <c r="L26" s="23"/>
    </row>
    <row r="27" spans="1:12" x14ac:dyDescent="0.2">
      <c r="A27" s="54">
        <v>5</v>
      </c>
      <c r="B27" s="30" t="s">
        <v>33</v>
      </c>
      <c r="C27" s="55" t="s">
        <v>35</v>
      </c>
      <c r="D27" s="29" t="s">
        <v>45</v>
      </c>
      <c r="E27" s="30" t="s">
        <v>46</v>
      </c>
      <c r="F27" s="29" t="s">
        <v>38</v>
      </c>
      <c r="G27" s="29">
        <v>6</v>
      </c>
      <c r="H27" s="29" t="s">
        <v>32</v>
      </c>
      <c r="I27" s="58"/>
      <c r="J27" s="52">
        <f t="shared" si="2"/>
        <v>0</v>
      </c>
      <c r="K27" s="52">
        <f t="shared" si="3"/>
        <v>0</v>
      </c>
      <c r="L27" s="23"/>
    </row>
    <row r="28" spans="1:12" x14ac:dyDescent="0.2">
      <c r="A28" s="29">
        <v>6</v>
      </c>
      <c r="B28" s="30" t="s">
        <v>33</v>
      </c>
      <c r="C28" s="55" t="s">
        <v>35</v>
      </c>
      <c r="D28" s="29" t="s">
        <v>47</v>
      </c>
      <c r="E28" s="30" t="s">
        <v>48</v>
      </c>
      <c r="F28" s="29" t="s">
        <v>38</v>
      </c>
      <c r="G28" s="29">
        <v>28</v>
      </c>
      <c r="H28" s="29" t="s">
        <v>32</v>
      </c>
      <c r="I28" s="58"/>
      <c r="J28" s="52">
        <f t="shared" si="2"/>
        <v>0</v>
      </c>
      <c r="K28" s="52">
        <f t="shared" si="3"/>
        <v>0</v>
      </c>
      <c r="L28" s="23"/>
    </row>
    <row r="29" spans="1:12" x14ac:dyDescent="0.2">
      <c r="A29" s="54">
        <v>7</v>
      </c>
      <c r="B29" s="30" t="s">
        <v>33</v>
      </c>
      <c r="C29" s="55" t="s">
        <v>35</v>
      </c>
      <c r="D29" s="29" t="s">
        <v>49</v>
      </c>
      <c r="E29" s="30" t="s">
        <v>50</v>
      </c>
      <c r="F29" s="29" t="s">
        <v>38</v>
      </c>
      <c r="G29" s="29">
        <v>41</v>
      </c>
      <c r="H29" s="29" t="s">
        <v>32</v>
      </c>
      <c r="I29" s="58"/>
      <c r="J29" s="52">
        <f t="shared" si="2"/>
        <v>0</v>
      </c>
      <c r="K29" s="52">
        <f t="shared" si="3"/>
        <v>0</v>
      </c>
      <c r="L29" s="23"/>
    </row>
    <row r="30" spans="1:12" x14ac:dyDescent="0.2">
      <c r="A30" s="29">
        <v>8</v>
      </c>
      <c r="B30" s="30" t="s">
        <v>33</v>
      </c>
      <c r="C30" s="55" t="s">
        <v>35</v>
      </c>
      <c r="D30" s="29" t="s">
        <v>51</v>
      </c>
      <c r="E30" s="30" t="s">
        <v>52</v>
      </c>
      <c r="F30" s="29" t="s">
        <v>38</v>
      </c>
      <c r="G30" s="29">
        <v>40</v>
      </c>
      <c r="H30" s="29" t="s">
        <v>32</v>
      </c>
      <c r="I30" s="58"/>
      <c r="J30" s="52">
        <f t="shared" si="2"/>
        <v>0</v>
      </c>
      <c r="K30" s="52">
        <f t="shared" si="3"/>
        <v>0</v>
      </c>
      <c r="L30" s="23"/>
    </row>
    <row r="31" spans="1:12" x14ac:dyDescent="0.2">
      <c r="A31" s="29">
        <v>9</v>
      </c>
      <c r="B31" s="30" t="s">
        <v>33</v>
      </c>
      <c r="C31" s="55" t="s">
        <v>35</v>
      </c>
      <c r="D31" s="29" t="s">
        <v>53</v>
      </c>
      <c r="E31" s="30" t="s">
        <v>54</v>
      </c>
      <c r="F31" s="29" t="s">
        <v>38</v>
      </c>
      <c r="G31" s="29">
        <v>5</v>
      </c>
      <c r="H31" s="29" t="s">
        <v>32</v>
      </c>
      <c r="I31" s="58"/>
      <c r="J31" s="52">
        <f t="shared" ref="J31:J43" si="4">+I31*0.22</f>
        <v>0</v>
      </c>
      <c r="K31" s="52">
        <f t="shared" ref="K31:K43" si="5">+(I31+J31)*G31</f>
        <v>0</v>
      </c>
      <c r="L31" s="23"/>
    </row>
    <row r="32" spans="1:12" x14ac:dyDescent="0.2">
      <c r="A32" s="29">
        <v>10</v>
      </c>
      <c r="B32" s="30" t="s">
        <v>33</v>
      </c>
      <c r="C32" s="55" t="s">
        <v>35</v>
      </c>
      <c r="D32" s="29" t="s">
        <v>55</v>
      </c>
      <c r="E32" s="30" t="s">
        <v>56</v>
      </c>
      <c r="F32" s="29" t="s">
        <v>38</v>
      </c>
      <c r="G32" s="29">
        <v>60</v>
      </c>
      <c r="H32" s="29" t="s">
        <v>32</v>
      </c>
      <c r="I32" s="58"/>
      <c r="J32" s="52">
        <f t="shared" si="4"/>
        <v>0</v>
      </c>
      <c r="K32" s="52">
        <f t="shared" si="5"/>
        <v>0</v>
      </c>
      <c r="L32" s="23"/>
    </row>
    <row r="33" spans="1:12" x14ac:dyDescent="0.2">
      <c r="A33" s="49" t="s">
        <v>34</v>
      </c>
      <c r="B33" s="50"/>
      <c r="C33" s="50"/>
      <c r="D33" s="51"/>
      <c r="E33" s="50"/>
      <c r="F33" s="19"/>
      <c r="G33" s="20"/>
      <c r="H33" s="20"/>
      <c r="I33" s="26"/>
      <c r="J33" s="21"/>
      <c r="K33" s="22"/>
      <c r="L33" s="27"/>
    </row>
    <row r="34" spans="1:12" x14ac:dyDescent="0.2">
      <c r="A34" s="29">
        <v>11</v>
      </c>
      <c r="B34" s="30" t="s">
        <v>33</v>
      </c>
      <c r="C34" s="55" t="s">
        <v>57</v>
      </c>
      <c r="D34" s="29" t="s">
        <v>58</v>
      </c>
      <c r="E34" s="30" t="s">
        <v>59</v>
      </c>
      <c r="F34" s="29" t="s">
        <v>38</v>
      </c>
      <c r="G34" s="29">
        <v>30</v>
      </c>
      <c r="H34" s="29" t="s">
        <v>32</v>
      </c>
      <c r="I34" s="58"/>
      <c r="J34" s="52">
        <f t="shared" si="4"/>
        <v>0</v>
      </c>
      <c r="K34" s="52">
        <f t="shared" si="5"/>
        <v>0</v>
      </c>
      <c r="L34" s="23"/>
    </row>
    <row r="35" spans="1:12" x14ac:dyDescent="0.2">
      <c r="A35" s="29">
        <v>12</v>
      </c>
      <c r="B35" s="30" t="s">
        <v>33</v>
      </c>
      <c r="C35" s="55" t="s">
        <v>57</v>
      </c>
      <c r="D35" s="29" t="s">
        <v>60</v>
      </c>
      <c r="E35" s="30" t="s">
        <v>61</v>
      </c>
      <c r="F35" s="29" t="s">
        <v>38</v>
      </c>
      <c r="G35" s="29">
        <v>94</v>
      </c>
      <c r="H35" s="29" t="s">
        <v>32</v>
      </c>
      <c r="I35" s="58"/>
      <c r="J35" s="52">
        <f t="shared" si="4"/>
        <v>0</v>
      </c>
      <c r="K35" s="52">
        <f t="shared" si="5"/>
        <v>0</v>
      </c>
      <c r="L35" s="23"/>
    </row>
    <row r="36" spans="1:12" x14ac:dyDescent="0.2">
      <c r="A36" s="29">
        <v>13</v>
      </c>
      <c r="B36" s="30" t="s">
        <v>33</v>
      </c>
      <c r="C36" s="55" t="s">
        <v>57</v>
      </c>
      <c r="D36" s="29" t="s">
        <v>62</v>
      </c>
      <c r="E36" s="30" t="s">
        <v>63</v>
      </c>
      <c r="F36" s="29" t="s">
        <v>38</v>
      </c>
      <c r="G36" s="29">
        <v>19</v>
      </c>
      <c r="H36" s="29" t="s">
        <v>32</v>
      </c>
      <c r="I36" s="58"/>
      <c r="J36" s="52">
        <f t="shared" si="4"/>
        <v>0</v>
      </c>
      <c r="K36" s="52">
        <f t="shared" si="5"/>
        <v>0</v>
      </c>
      <c r="L36" s="23"/>
    </row>
    <row r="37" spans="1:12" x14ac:dyDescent="0.2">
      <c r="A37" s="29">
        <v>14</v>
      </c>
      <c r="B37" s="30" t="s">
        <v>33</v>
      </c>
      <c r="C37" s="55" t="s">
        <v>57</v>
      </c>
      <c r="D37" s="29" t="s">
        <v>64</v>
      </c>
      <c r="E37" s="30" t="s">
        <v>65</v>
      </c>
      <c r="F37" s="29" t="s">
        <v>38</v>
      </c>
      <c r="G37" s="29">
        <v>41</v>
      </c>
      <c r="H37" s="29" t="s">
        <v>32</v>
      </c>
      <c r="I37" s="58"/>
      <c r="J37" s="52">
        <f t="shared" si="4"/>
        <v>0</v>
      </c>
      <c r="K37" s="52">
        <f t="shared" si="5"/>
        <v>0</v>
      </c>
      <c r="L37" s="23"/>
    </row>
    <row r="38" spans="1:12" x14ac:dyDescent="0.2">
      <c r="A38" s="29">
        <v>15</v>
      </c>
      <c r="B38" s="30" t="s">
        <v>33</v>
      </c>
      <c r="C38" s="55" t="s">
        <v>57</v>
      </c>
      <c r="D38" s="29" t="s">
        <v>66</v>
      </c>
      <c r="E38" s="30" t="s">
        <v>67</v>
      </c>
      <c r="F38" s="29" t="s">
        <v>68</v>
      </c>
      <c r="G38" s="29">
        <v>206</v>
      </c>
      <c r="H38" s="29" t="s">
        <v>32</v>
      </c>
      <c r="I38" s="58"/>
      <c r="J38" s="52">
        <f t="shared" si="4"/>
        <v>0</v>
      </c>
      <c r="K38" s="52">
        <f t="shared" si="5"/>
        <v>0</v>
      </c>
      <c r="L38" s="23"/>
    </row>
    <row r="39" spans="1:12" x14ac:dyDescent="0.2">
      <c r="A39" s="29">
        <v>16</v>
      </c>
      <c r="B39" s="30" t="s">
        <v>33</v>
      </c>
      <c r="C39" s="55" t="s">
        <v>57</v>
      </c>
      <c r="D39" s="29" t="s">
        <v>69</v>
      </c>
      <c r="E39" s="30" t="s">
        <v>70</v>
      </c>
      <c r="F39" s="29" t="s">
        <v>38</v>
      </c>
      <c r="G39" s="29">
        <v>1916</v>
      </c>
      <c r="H39" s="29" t="s">
        <v>32</v>
      </c>
      <c r="I39" s="58"/>
      <c r="J39" s="52">
        <f t="shared" si="4"/>
        <v>0</v>
      </c>
      <c r="K39" s="52">
        <f t="shared" si="5"/>
        <v>0</v>
      </c>
      <c r="L39" s="23"/>
    </row>
    <row r="40" spans="1:12" x14ac:dyDescent="0.2">
      <c r="A40" s="29">
        <v>17</v>
      </c>
      <c r="B40" s="30" t="s">
        <v>33</v>
      </c>
      <c r="C40" s="55" t="s">
        <v>57</v>
      </c>
      <c r="D40" s="29" t="s">
        <v>71</v>
      </c>
      <c r="E40" s="30" t="s">
        <v>72</v>
      </c>
      <c r="F40" s="29" t="s">
        <v>38</v>
      </c>
      <c r="G40" s="29">
        <v>133</v>
      </c>
      <c r="H40" s="29" t="s">
        <v>32</v>
      </c>
      <c r="I40" s="58"/>
      <c r="J40" s="52">
        <f t="shared" si="4"/>
        <v>0</v>
      </c>
      <c r="K40" s="52">
        <f t="shared" si="5"/>
        <v>0</v>
      </c>
      <c r="L40" s="23"/>
    </row>
    <row r="41" spans="1:12" x14ac:dyDescent="0.2">
      <c r="A41" s="29">
        <v>18</v>
      </c>
      <c r="B41" s="30" t="s">
        <v>33</v>
      </c>
      <c r="C41" s="55" t="s">
        <v>57</v>
      </c>
      <c r="D41" s="29" t="s">
        <v>73</v>
      </c>
      <c r="E41" s="30" t="s">
        <v>74</v>
      </c>
      <c r="F41" s="29" t="s">
        <v>38</v>
      </c>
      <c r="G41" s="29">
        <v>86</v>
      </c>
      <c r="H41" s="29" t="s">
        <v>32</v>
      </c>
      <c r="I41" s="58"/>
      <c r="J41" s="52">
        <f t="shared" si="4"/>
        <v>0</v>
      </c>
      <c r="K41" s="52">
        <f t="shared" si="5"/>
        <v>0</v>
      </c>
      <c r="L41" s="23"/>
    </row>
    <row r="42" spans="1:12" x14ac:dyDescent="0.2">
      <c r="A42" s="29">
        <v>19</v>
      </c>
      <c r="B42" s="30" t="s">
        <v>33</v>
      </c>
      <c r="C42" s="55" t="s">
        <v>57</v>
      </c>
      <c r="D42" s="29" t="s">
        <v>75</v>
      </c>
      <c r="E42" s="30" t="s">
        <v>76</v>
      </c>
      <c r="F42" s="29" t="s">
        <v>38</v>
      </c>
      <c r="G42" s="29">
        <v>19</v>
      </c>
      <c r="H42" s="29" t="s">
        <v>32</v>
      </c>
      <c r="I42" s="58"/>
      <c r="J42" s="52">
        <f t="shared" si="4"/>
        <v>0</v>
      </c>
      <c r="K42" s="52">
        <f t="shared" si="5"/>
        <v>0</v>
      </c>
      <c r="L42" s="23"/>
    </row>
    <row r="43" spans="1:12" x14ac:dyDescent="0.2">
      <c r="A43" s="29">
        <v>20</v>
      </c>
      <c r="B43" s="30" t="s">
        <v>33</v>
      </c>
      <c r="C43" s="55" t="s">
        <v>57</v>
      </c>
      <c r="D43" s="29" t="s">
        <v>77</v>
      </c>
      <c r="E43" s="30" t="s">
        <v>78</v>
      </c>
      <c r="F43" s="29" t="s">
        <v>38</v>
      </c>
      <c r="G43" s="29">
        <v>41</v>
      </c>
      <c r="H43" s="29" t="s">
        <v>32</v>
      </c>
      <c r="I43" s="58"/>
      <c r="J43" s="52">
        <f t="shared" si="4"/>
        <v>0</v>
      </c>
      <c r="K43" s="52">
        <f t="shared" si="5"/>
        <v>0</v>
      </c>
      <c r="L43" s="23"/>
    </row>
    <row r="44" spans="1:12" x14ac:dyDescent="0.2">
      <c r="A44" s="29">
        <v>21</v>
      </c>
      <c r="B44" s="30" t="s">
        <v>33</v>
      </c>
      <c r="C44" s="55" t="s">
        <v>57</v>
      </c>
      <c r="D44" s="29" t="s">
        <v>79</v>
      </c>
      <c r="E44" s="30" t="s">
        <v>80</v>
      </c>
      <c r="F44" s="29" t="s">
        <v>38</v>
      </c>
      <c r="G44" s="29">
        <v>4</v>
      </c>
      <c r="H44" s="29" t="s">
        <v>32</v>
      </c>
      <c r="I44" s="58"/>
      <c r="J44" s="52">
        <f t="shared" ref="J44:J51" si="6">+I44*0.22</f>
        <v>0</v>
      </c>
      <c r="K44" s="52">
        <f t="shared" ref="K44:K51" si="7">+(I44+J44)*G44</f>
        <v>0</v>
      </c>
      <c r="L44" s="23"/>
    </row>
    <row r="45" spans="1:12" x14ac:dyDescent="0.2">
      <c r="A45" s="29">
        <v>22</v>
      </c>
      <c r="B45" s="30" t="s">
        <v>33</v>
      </c>
      <c r="C45" s="55" t="s">
        <v>57</v>
      </c>
      <c r="D45" s="29" t="s">
        <v>81</v>
      </c>
      <c r="E45" s="30" t="s">
        <v>82</v>
      </c>
      <c r="F45" s="29" t="s">
        <v>38</v>
      </c>
      <c r="G45" s="29">
        <v>31</v>
      </c>
      <c r="H45" s="29" t="s">
        <v>32</v>
      </c>
      <c r="I45" s="58"/>
      <c r="J45" s="52">
        <f t="shared" si="6"/>
        <v>0</v>
      </c>
      <c r="K45" s="52">
        <f t="shared" si="7"/>
        <v>0</v>
      </c>
      <c r="L45" s="23"/>
    </row>
    <row r="46" spans="1:12" x14ac:dyDescent="0.2">
      <c r="A46" s="29">
        <v>23</v>
      </c>
      <c r="B46" s="30" t="s">
        <v>33</v>
      </c>
      <c r="C46" s="55" t="s">
        <v>57</v>
      </c>
      <c r="D46" s="29" t="s">
        <v>83</v>
      </c>
      <c r="E46" s="30" t="s">
        <v>84</v>
      </c>
      <c r="F46" s="29" t="s">
        <v>38</v>
      </c>
      <c r="G46" s="29">
        <v>20</v>
      </c>
      <c r="H46" s="29" t="s">
        <v>32</v>
      </c>
      <c r="I46" s="58"/>
      <c r="J46" s="52">
        <f t="shared" si="6"/>
        <v>0</v>
      </c>
      <c r="K46" s="52">
        <f t="shared" si="7"/>
        <v>0</v>
      </c>
      <c r="L46" s="23"/>
    </row>
    <row r="47" spans="1:12" x14ac:dyDescent="0.2">
      <c r="A47" s="29">
        <v>24</v>
      </c>
      <c r="B47" s="30" t="s">
        <v>33</v>
      </c>
      <c r="C47" s="55" t="s">
        <v>57</v>
      </c>
      <c r="D47" s="29" t="s">
        <v>85</v>
      </c>
      <c r="E47" s="30" t="s">
        <v>86</v>
      </c>
      <c r="F47" s="29" t="s">
        <v>38</v>
      </c>
      <c r="G47" s="29">
        <v>9</v>
      </c>
      <c r="H47" s="29" t="s">
        <v>32</v>
      </c>
      <c r="I47" s="58"/>
      <c r="J47" s="52">
        <f t="shared" si="6"/>
        <v>0</v>
      </c>
      <c r="K47" s="52">
        <f t="shared" si="7"/>
        <v>0</v>
      </c>
      <c r="L47" s="23"/>
    </row>
    <row r="48" spans="1:12" x14ac:dyDescent="0.2">
      <c r="A48" s="29">
        <v>25</v>
      </c>
      <c r="B48" s="30" t="s">
        <v>33</v>
      </c>
      <c r="C48" s="55" t="s">
        <v>57</v>
      </c>
      <c r="D48" s="29" t="s">
        <v>87</v>
      </c>
      <c r="E48" s="30" t="s">
        <v>88</v>
      </c>
      <c r="F48" s="29" t="s">
        <v>38</v>
      </c>
      <c r="G48" s="29">
        <v>81</v>
      </c>
      <c r="H48" s="29" t="s">
        <v>32</v>
      </c>
      <c r="I48" s="58"/>
      <c r="J48" s="52">
        <f t="shared" si="6"/>
        <v>0</v>
      </c>
      <c r="K48" s="52">
        <f t="shared" si="7"/>
        <v>0</v>
      </c>
      <c r="L48" s="23"/>
    </row>
    <row r="49" spans="1:12" x14ac:dyDescent="0.2">
      <c r="A49" s="29">
        <v>26</v>
      </c>
      <c r="B49" s="30" t="s">
        <v>33</v>
      </c>
      <c r="C49" s="55" t="s">
        <v>57</v>
      </c>
      <c r="D49" s="29" t="s">
        <v>89</v>
      </c>
      <c r="E49" s="30" t="s">
        <v>90</v>
      </c>
      <c r="F49" s="29" t="s">
        <v>38</v>
      </c>
      <c r="G49" s="29">
        <v>20</v>
      </c>
      <c r="H49" s="29" t="s">
        <v>32</v>
      </c>
      <c r="I49" s="58"/>
      <c r="J49" s="52">
        <f t="shared" si="6"/>
        <v>0</v>
      </c>
      <c r="K49" s="52">
        <f t="shared" si="7"/>
        <v>0</v>
      </c>
      <c r="L49" s="23"/>
    </row>
    <row r="50" spans="1:12" x14ac:dyDescent="0.2">
      <c r="A50" s="29">
        <v>27</v>
      </c>
      <c r="B50" s="30" t="s">
        <v>33</v>
      </c>
      <c r="C50" s="55" t="s">
        <v>57</v>
      </c>
      <c r="D50" s="29" t="s">
        <v>91</v>
      </c>
      <c r="E50" s="30" t="s">
        <v>92</v>
      </c>
      <c r="F50" s="29" t="s">
        <v>38</v>
      </c>
      <c r="G50" s="29">
        <v>6</v>
      </c>
      <c r="H50" s="29" t="s">
        <v>32</v>
      </c>
      <c r="I50" s="58"/>
      <c r="J50" s="52">
        <f t="shared" si="6"/>
        <v>0</v>
      </c>
      <c r="K50" s="52">
        <f t="shared" si="7"/>
        <v>0</v>
      </c>
      <c r="L50" s="23"/>
    </row>
    <row r="51" spans="1:12" x14ac:dyDescent="0.2">
      <c r="A51" s="29">
        <v>28</v>
      </c>
      <c r="B51" s="30" t="s">
        <v>33</v>
      </c>
      <c r="C51" s="55" t="s">
        <v>57</v>
      </c>
      <c r="D51" s="29" t="s">
        <v>93</v>
      </c>
      <c r="E51" s="30" t="s">
        <v>94</v>
      </c>
      <c r="F51" s="29" t="s">
        <v>38</v>
      </c>
      <c r="G51" s="29">
        <v>196</v>
      </c>
      <c r="H51" s="29" t="s">
        <v>32</v>
      </c>
      <c r="I51" s="58"/>
      <c r="J51" s="52">
        <f t="shared" si="6"/>
        <v>0</v>
      </c>
      <c r="K51" s="52">
        <f t="shared" si="7"/>
        <v>0</v>
      </c>
      <c r="L51" s="23"/>
    </row>
    <row r="52" spans="1:12" x14ac:dyDescent="0.2">
      <c r="A52" s="49" t="s">
        <v>101</v>
      </c>
      <c r="B52" s="50"/>
      <c r="C52" s="50"/>
      <c r="D52" s="51"/>
      <c r="E52" s="50"/>
      <c r="F52" s="19"/>
      <c r="G52" s="20"/>
      <c r="H52" s="20"/>
      <c r="I52" s="26"/>
      <c r="J52" s="21"/>
      <c r="K52" s="22"/>
      <c r="L52" s="27"/>
    </row>
    <row r="53" spans="1:12" x14ac:dyDescent="0.2">
      <c r="A53" s="29">
        <v>29</v>
      </c>
      <c r="B53" s="30" t="s">
        <v>33</v>
      </c>
      <c r="C53" s="55" t="s">
        <v>101</v>
      </c>
      <c r="D53" s="64">
        <v>212038</v>
      </c>
      <c r="E53" s="30" t="s">
        <v>95</v>
      </c>
      <c r="F53" s="29" t="s">
        <v>38</v>
      </c>
      <c r="G53" s="29">
        <v>10</v>
      </c>
      <c r="H53" s="29" t="s">
        <v>32</v>
      </c>
      <c r="I53" s="58"/>
      <c r="J53" s="52">
        <f t="shared" ref="J53:J56" si="8">+I53*0.22</f>
        <v>0</v>
      </c>
      <c r="K53" s="52">
        <f t="shared" ref="K53:K56" si="9">+(I53+J53)*G53</f>
        <v>0</v>
      </c>
      <c r="L53" s="23"/>
    </row>
    <row r="54" spans="1:12" x14ac:dyDescent="0.2">
      <c r="A54" s="29">
        <v>30</v>
      </c>
      <c r="B54" s="30" t="s">
        <v>33</v>
      </c>
      <c r="C54" s="55" t="s">
        <v>101</v>
      </c>
      <c r="D54" s="64">
        <v>212071</v>
      </c>
      <c r="E54" s="30" t="s">
        <v>96</v>
      </c>
      <c r="F54" s="29" t="s">
        <v>38</v>
      </c>
      <c r="G54" s="29">
        <v>10</v>
      </c>
      <c r="H54" s="29" t="s">
        <v>32</v>
      </c>
      <c r="I54" s="58"/>
      <c r="J54" s="52">
        <f t="shared" si="8"/>
        <v>0</v>
      </c>
      <c r="K54" s="52">
        <f t="shared" si="9"/>
        <v>0</v>
      </c>
      <c r="L54" s="23"/>
    </row>
    <row r="55" spans="1:12" x14ac:dyDescent="0.2">
      <c r="A55" s="29">
        <v>31</v>
      </c>
      <c r="B55" s="30" t="s">
        <v>33</v>
      </c>
      <c r="C55" s="55" t="s">
        <v>101</v>
      </c>
      <c r="D55" s="64">
        <v>212095</v>
      </c>
      <c r="E55" s="30" t="s">
        <v>97</v>
      </c>
      <c r="F55" s="29" t="s">
        <v>38</v>
      </c>
      <c r="G55" s="29">
        <v>10</v>
      </c>
      <c r="H55" s="29" t="s">
        <v>32</v>
      </c>
      <c r="I55" s="58"/>
      <c r="J55" s="52">
        <f t="shared" si="8"/>
        <v>0</v>
      </c>
      <c r="K55" s="52">
        <f t="shared" si="9"/>
        <v>0</v>
      </c>
      <c r="L55" s="23"/>
    </row>
    <row r="56" spans="1:12" x14ac:dyDescent="0.2">
      <c r="A56" s="29">
        <v>32</v>
      </c>
      <c r="B56" s="30" t="s">
        <v>33</v>
      </c>
      <c r="C56" s="55" t="s">
        <v>101</v>
      </c>
      <c r="D56" s="64">
        <v>212115</v>
      </c>
      <c r="E56" s="30" t="s">
        <v>98</v>
      </c>
      <c r="F56" s="29" t="s">
        <v>38</v>
      </c>
      <c r="G56" s="29">
        <v>10</v>
      </c>
      <c r="H56" s="29" t="s">
        <v>32</v>
      </c>
      <c r="I56" s="58"/>
      <c r="J56" s="52">
        <f t="shared" si="8"/>
        <v>0</v>
      </c>
      <c r="K56" s="52">
        <f t="shared" si="9"/>
        <v>0</v>
      </c>
      <c r="L56" s="23"/>
    </row>
    <row r="58" spans="1:12" x14ac:dyDescent="0.2">
      <c r="J58" s="56" t="s">
        <v>26</v>
      </c>
      <c r="K58" s="56" t="s">
        <v>27</v>
      </c>
    </row>
    <row r="59" spans="1:12" ht="25.5" x14ac:dyDescent="0.2">
      <c r="J59" s="57" t="s">
        <v>99</v>
      </c>
      <c r="K59" s="57" t="s">
        <v>100</v>
      </c>
    </row>
  </sheetData>
  <sheetProtection algorithmName="SHA-512" hashValue="n5CQSHQrn4dWf2YKQKhNRVe+QJtSFWbkHulD6k2OT2QNjXR1KP7Br1Xcx7dwsiaqk1lv8TWxMcxopbAjpZDzxg==" saltValue="htb2n7o9GyzOx0oOx5ujcw==" spinCount="100000" sheet="1" autoFilter="0" pivotTables="0"/>
  <autoFilter ref="A21:L30"/>
  <sortState ref="C24:G136">
    <sortCondition ref="C24:C136"/>
    <sortCondition ref="E24:E136"/>
  </sortState>
  <pageMargins left="0.31496062992125984" right="0.31496062992125984" top="0.55118110236220474" bottom="0.55118110236220474" header="0.31496062992125984" footer="0.31496062992125984"/>
  <pageSetup paperSize="9" scale="59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2026-01-16T15:15:15Z</cp:lastPrinted>
  <dcterms:created xsi:type="dcterms:W3CDTF">2019-08-27T18:47:03Z</dcterms:created>
  <dcterms:modified xsi:type="dcterms:W3CDTF">2026-06-03T11:50:08Z</dcterms:modified>
</cp:coreProperties>
</file>